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04 DESCRIPTION DES OUVR" sheetId="1" state="visible" r:id="rId2"/>
  </sheets>
  <definedNames>
    <definedName function="false" hidden="false" localSheetId="0" name="_xlnm.Print_Titles" vbProcedure="false">'LOT 04 DESCRIPTION DES OUVR'!$1:$6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<sst xmlns="http://schemas.openxmlformats.org/spreadsheetml/2006/main" count="87" uniqueCount="72">
  <si>
    <t xml:space="preserve">Décomposition du Prix Global et Forfaitaire - DESCRIPTIF AMO</t>
  </si>
  <si>
    <t xml:space="preserve">RENOVATION DE TOITURES TERRASSES - CENTRE DES FINANCES PUBLIQUES DE MARSEILLE SAINT BARNABE</t>
  </si>
  <si>
    <t xml:space="preserve">LOT 2 – Etanchéité DESCRIPTION DES OUVRAGES Toiture 2</t>
  </si>
  <si>
    <t xml:space="preserve">06/10/2025</t>
  </si>
  <si>
    <t xml:space="preserve">N°</t>
  </si>
  <si>
    <t xml:space="preserve">Ref.</t>
  </si>
  <si>
    <t xml:space="preserve">Désignation</t>
  </si>
  <si>
    <t xml:space="preserve">U</t>
  </si>
  <si>
    <t xml:space="preserve">Qté</t>
  </si>
  <si>
    <t xml:space="preserve">Qté ent.</t>
  </si>
  <si>
    <t xml:space="preserve">TVA</t>
  </si>
  <si>
    <t xml:space="preserve">Prix Unitaire</t>
  </si>
  <si>
    <t xml:space="preserve">Montant HT</t>
  </si>
  <si>
    <t xml:space="preserve">Ref. Env.</t>
  </si>
  <si>
    <t xml:space="preserve">04</t>
  </si>
  <si>
    <t xml:space="preserve">DESCRIPTION DES OUVRAGES Toiture 2</t>
  </si>
  <si>
    <t xml:space="preserve">04.1</t>
  </si>
  <si>
    <t xml:space="preserve">TRAVAUX DE DEPOSE ET EVACUATION ETANCHEITE EXISTANTES</t>
  </si>
  <si>
    <t xml:space="preserve">04.1.1</t>
  </si>
  <si>
    <t xml:space="preserve">Mouvements de la protection lourde en gravillons</t>
  </si>
  <si>
    <t xml:space="preserve">m²</t>
  </si>
  <si>
    <t xml:space="preserve">04.1.2</t>
  </si>
  <si>
    <t xml:space="preserve">Délardage des relevés</t>
  </si>
  <si>
    <t xml:space="preserve">ml</t>
  </si>
  <si>
    <t xml:space="preserve">04.1.3</t>
  </si>
  <si>
    <t xml:space="preserve">Retrait de l’isolant et de l’étanchéité existante</t>
  </si>
  <si>
    <t xml:space="preserve">04.1.4</t>
  </si>
  <si>
    <t xml:space="preserve">Protection contre intempéries</t>
  </si>
  <si>
    <t xml:space="preserve">04.1.5</t>
  </si>
  <si>
    <t xml:space="preserve">Préparation des supports</t>
  </si>
  <si>
    <t xml:space="preserve">04.1.6</t>
  </si>
  <si>
    <t xml:space="preserve">Dépose des couvertines</t>
  </si>
  <si>
    <t xml:space="preserve">04.1.7</t>
  </si>
  <si>
    <t xml:space="preserve">Dépose des EP</t>
  </si>
  <si>
    <t xml:space="preserve">u</t>
  </si>
  <si>
    <t xml:space="preserve">04.2</t>
  </si>
  <si>
    <t xml:space="preserve">ETANCHEITE DES TERRASSES INACCESSIBLES AVEC PROTECTION GRAVILLONS</t>
  </si>
  <si>
    <t xml:space="preserve">04.2.1</t>
  </si>
  <si>
    <t xml:space="preserve">Généralités</t>
  </si>
  <si>
    <t xml:space="preserve">04.2.2</t>
  </si>
  <si>
    <t xml:space="preserve">Imprégnation et pare vapeur</t>
  </si>
  <si>
    <t xml:space="preserve">04.2.3</t>
  </si>
  <si>
    <t xml:space="preserve">Isolation thermique de 100 mm</t>
  </si>
  <si>
    <t xml:space="preserve">04.2.4</t>
  </si>
  <si>
    <t xml:space="preserve">Etanchéité sous gravillons</t>
  </si>
  <si>
    <t xml:space="preserve">04.2.5</t>
  </si>
  <si>
    <t xml:space="preserve">Relevés et protection des relevés</t>
  </si>
  <si>
    <t xml:space="preserve">04.2.6</t>
  </si>
  <si>
    <t xml:space="preserve">Protection gravillons épaisseur 5 cm</t>
  </si>
  <si>
    <t xml:space="preserve">m³</t>
  </si>
  <si>
    <t xml:space="preserve">04.2.7</t>
  </si>
  <si>
    <t xml:space="preserve">Traitement des EP</t>
  </si>
  <si>
    <t xml:space="preserve">04.3</t>
  </si>
  <si>
    <t xml:space="preserve">TRAVAUX DIVERS</t>
  </si>
  <si>
    <t xml:space="preserve">04.3.1</t>
  </si>
  <si>
    <t xml:space="preserve">Garde-corps en toiture</t>
  </si>
  <si>
    <t xml:space="preserve">04.3.2</t>
  </si>
  <si>
    <t xml:space="preserve">Traitement des joints de dilatation</t>
  </si>
  <si>
    <t xml:space="preserve">04.3.3</t>
  </si>
  <si>
    <t xml:space="preserve">Traitement des dès, socles et émergences en toiture</t>
  </si>
  <si>
    <t xml:space="preserve">04.3.4</t>
  </si>
  <si>
    <t xml:space="preserve">Lanterneaux d’accès</t>
  </si>
  <si>
    <t xml:space="preserve">04.3.5</t>
  </si>
  <si>
    <t xml:space="preserve">Protection collective</t>
  </si>
  <si>
    <t xml:space="preserve">ft</t>
  </si>
  <si>
    <t xml:space="preserve">04.3.6</t>
  </si>
  <si>
    <t xml:space="preserve">Couvertines</t>
  </si>
  <si>
    <t xml:space="preserve">04.3.7</t>
  </si>
  <si>
    <t xml:space="preserve">Supports de gaines</t>
  </si>
  <si>
    <t xml:space="preserve">MONTANT HT - 04 - DESCRIPTION DES OUVRAGES Toiture 2</t>
  </si>
  <si>
    <t xml:space="preserve">MONTANT TVA - 20,00%</t>
  </si>
  <si>
    <t xml:space="preserve">MONTANT TTC - 04 - DESCRIPTION DES OUVRAGES Toiture 2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</si>
</sst>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#,##0"/>
    <numFmt numFmtId="168" formatCode="#,##0.00,\€;\-#,##0.00,\€"/>
    <numFmt numFmtId="169" formatCode="#,##0.000"/>
  </numFmts>
  <fonts count="15">
    <font>
      <sz val="8.25"/>
      <name val="Microsoft Sans Serif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Century Gothic"/>
      <family val="0"/>
      <charset val="1"/>
    </font>
    <font>
      <b val="true"/>
      <sz val="18"/>
      <color rgb="FF000000"/>
      <name val="Century Gothic"/>
      <family val="0"/>
      <charset val="1"/>
    </font>
    <font>
      <b val="true"/>
      <sz val="14"/>
      <color rgb="FF3E3C3A"/>
      <name val="Century Gothic"/>
      <family val="0"/>
      <charset val="1"/>
    </font>
    <font>
      <b val="true"/>
      <sz val="14"/>
      <color rgb="FF333333"/>
      <name val="Century Gothic"/>
      <family val="0"/>
      <charset val="1"/>
    </font>
    <font>
      <b val="true"/>
      <sz val="12"/>
      <name val="Century Gothic"/>
      <family val="0"/>
      <charset val="1"/>
    </font>
    <font>
      <b val="true"/>
      <sz val="12"/>
      <color rgb="FF000000"/>
      <name val="Century Gothic"/>
      <family val="0"/>
      <charset val="1"/>
    </font>
    <font>
      <b val="true"/>
      <sz val="10"/>
      <color rgb="FF000000"/>
      <name val="Century Gothic"/>
      <family val="0"/>
      <charset val="1"/>
    </font>
    <font>
      <sz val="10"/>
      <color rgb="FF000000"/>
      <name val="Calibri"/>
      <family val="0"/>
      <charset val="1"/>
    </font>
    <font>
      <b val="true"/>
      <u val="single"/>
      <sz val="14"/>
      <color rgb="FF000000"/>
      <name val="Calibri"/>
      <family val="0"/>
      <charset val="1"/>
    </font>
    <font>
      <i val="true"/>
      <sz val="9"/>
      <color rgb="FF000000"/>
      <name val="Calibri"/>
      <family val="0"/>
      <charset val="1"/>
    </font>
    <font>
      <sz val="1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D8D8"/>
        <bgColor rgb="FFC0C0C0"/>
      </patternFill>
    </fill>
    <fill>
      <patternFill patternType="solid">
        <fgColor rgb="FFBFBFBF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 style="medium">
        <color rgb="FF646464"/>
      </right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 diagonalUp="false" diagonalDown="false"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 diagonalUp="false" diagonalDown="false">
      <left style="medium">
        <color rgb="FF646464"/>
      </left>
      <right style="thin">
        <color rgb="FFC0C0C0"/>
      </right>
      <top/>
      <bottom/>
      <diagonal/>
    </border>
    <border diagonalUp="false" diagonalDown="false">
      <left style="thin">
        <color rgb="FFC0C0C0"/>
      </left>
      <right/>
      <top/>
      <bottom/>
      <diagonal/>
    </border>
    <border diagonalUp="false" diagonalDown="false">
      <left/>
      <right style="thin">
        <color rgb="FFC0C0C0"/>
      </right>
      <top/>
      <bottom/>
      <diagonal/>
    </border>
    <border diagonalUp="false" diagonalDown="false">
      <left/>
      <right style="medium">
        <color rgb="FF646464"/>
      </right>
      <top/>
      <bottom/>
      <diagonal/>
    </border>
    <border diagonalUp="false" diagonalDown="false">
      <left style="medium">
        <color rgb="FF646464"/>
      </left>
      <right/>
      <top style="medium">
        <color rgb="FF646464"/>
      </top>
      <bottom/>
      <diagonal/>
    </border>
    <border diagonalUp="false" diagonalDown="false">
      <left/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/>
      <top/>
      <bottom/>
      <diagonal/>
    </border>
    <border diagonalUp="false" diagonalDown="false">
      <left style="medium">
        <color rgb="FF646464"/>
      </left>
      <right/>
      <top/>
      <bottom style="medium">
        <color rgb="FF646464"/>
      </bottom>
      <diagonal/>
    </border>
    <border diagonalUp="false" diagonalDown="false">
      <left/>
      <right style="medium">
        <color rgb="FF646464"/>
      </right>
      <top/>
      <bottom style="medium">
        <color rgb="FF6464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0" fillId="2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8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0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4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4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1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4" fillId="3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14" fillId="3" borderId="1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3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6464"/>
      <rgbColor rgb="FF969696"/>
      <rgbColor rgb="FF003366"/>
      <rgbColor rgb="FF339966"/>
      <rgbColor rgb="FF003300"/>
      <rgbColor rgb="FF3E3C3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35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5" activeCellId="0" sqref="A5"/>
    </sheetView>
  </sheetViews>
  <sheetFormatPr defaultColWidth="9.97265625" defaultRowHeight="15" zeroHeight="false" outlineLevelRow="0" outlineLevelCol="0"/>
  <cols>
    <col collapsed="false" customWidth="true" hidden="false" outlineLevel="0" max="1" min="1" style="1" width="15.01"/>
    <col collapsed="false" customWidth="true" hidden="true" outlineLevel="0" max="2" min="2" style="1" width="13.94"/>
    <col collapsed="false" customWidth="true" hidden="false" outlineLevel="0" max="3" min="3" style="1" width="60.02"/>
    <col collapsed="false" customWidth="true" hidden="false" outlineLevel="0" max="4" min="4" style="1" width="14.18"/>
    <col collapsed="false" customWidth="true" hidden="true" outlineLevel="0" max="5" min="5" style="1" width="13.94"/>
    <col collapsed="false" customWidth="true" hidden="false" outlineLevel="0" max="6" min="6" style="1" width="12.33"/>
    <col collapsed="false" customWidth="true" hidden="false" outlineLevel="0" max="7" min="7" style="1" width="11.83"/>
    <col collapsed="false" customWidth="true" hidden="true" outlineLevel="0" max="8" min="8" style="1" width="10.82"/>
    <col collapsed="false" customWidth="true" hidden="false" outlineLevel="0" max="9" min="9" style="1" width="20"/>
    <col collapsed="false" customWidth="true" hidden="true" outlineLevel="0" max="12" min="10" style="1" width="13.94"/>
    <col collapsed="false" customWidth="true" hidden="false" outlineLevel="0" max="13" min="13" style="1" width="26.68"/>
    <col collapsed="false" customWidth="true" hidden="true" outlineLevel="0" max="14" min="14" style="1" width="13.94"/>
  </cols>
  <sheetData>
    <row r="1" customFormat="false" ht="18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</row>
    <row r="3" customFormat="false" ht="7.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customFormat="false" ht="30" hidden="false" customHeight="true" outlineLevel="0" collapsed="false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/>
    </row>
    <row r="5" customFormat="false" ht="30" hidden="false" customHeight="true" outlineLevel="0" collapsed="false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3</v>
      </c>
      <c r="N5" s="9"/>
    </row>
    <row r="6" customFormat="false" ht="7.5" hidden="false" customHeight="true" outlineLevel="0" collapsed="false">
      <c r="A6" s="4"/>
      <c r="B6" s="4"/>
      <c r="C6" s="4"/>
      <c r="F6" s="10"/>
      <c r="G6" s="10"/>
      <c r="I6" s="10"/>
      <c r="M6" s="10"/>
      <c r="N6" s="4"/>
    </row>
    <row r="7" customFormat="false" ht="31.5" hidden="false" customHeight="true" outlineLevel="0" collapsed="false">
      <c r="A7" s="11" t="s">
        <v>4</v>
      </c>
      <c r="B7" s="12" t="s">
        <v>5</v>
      </c>
      <c r="C7" s="12" t="s">
        <v>6</v>
      </c>
      <c r="D7" s="12" t="s">
        <v>7</v>
      </c>
      <c r="F7" s="12" t="s">
        <v>8</v>
      </c>
      <c r="G7" s="12" t="s">
        <v>9</v>
      </c>
      <c r="H7" s="12" t="s">
        <v>10</v>
      </c>
      <c r="I7" s="12" t="s">
        <v>11</v>
      </c>
      <c r="M7" s="13" t="s">
        <v>12</v>
      </c>
      <c r="N7" s="14" t="s">
        <v>13</v>
      </c>
    </row>
    <row r="8" customFormat="false" ht="45" hidden="false" customHeight="true" outlineLevel="0" collapsed="false">
      <c r="A8" s="15" t="s">
        <v>14</v>
      </c>
      <c r="B8" s="16"/>
      <c r="C8" s="17" t="s">
        <v>15</v>
      </c>
      <c r="D8" s="18"/>
      <c r="E8" s="19"/>
      <c r="F8" s="18"/>
      <c r="G8" s="18"/>
      <c r="H8" s="19"/>
      <c r="I8" s="19"/>
      <c r="J8" s="19"/>
      <c r="K8" s="19"/>
      <c r="L8" s="19"/>
      <c r="M8" s="20"/>
      <c r="N8" s="21"/>
    </row>
    <row r="9" customFormat="false" ht="37.5" hidden="false" customHeight="true" outlineLevel="0" collapsed="false">
      <c r="A9" s="22" t="s">
        <v>16</v>
      </c>
      <c r="B9" s="23"/>
      <c r="C9" s="24" t="s">
        <v>17</v>
      </c>
      <c r="D9" s="25"/>
      <c r="E9" s="26"/>
      <c r="F9" s="25"/>
      <c r="G9" s="25"/>
      <c r="H9" s="26"/>
      <c r="I9" s="26"/>
      <c r="J9" s="26"/>
      <c r="K9" s="26"/>
      <c r="L9" s="26"/>
      <c r="M9" s="27"/>
      <c r="N9" s="28"/>
    </row>
    <row r="10" customFormat="false" ht="26.25" hidden="false" customHeight="true" outlineLevel="0" collapsed="false">
      <c r="A10" s="22" t="s">
        <v>18</v>
      </c>
      <c r="B10" s="23"/>
      <c r="C10" s="29" t="s">
        <v>19</v>
      </c>
      <c r="D10" s="30" t="s">
        <v>20</v>
      </c>
      <c r="E10" s="31"/>
      <c r="F10" s="32" t="n">
        <v>455</v>
      </c>
      <c r="G10" s="32"/>
      <c r="H10" s="33" t="n">
        <v>1</v>
      </c>
      <c r="I10" s="34"/>
      <c r="J10" s="35"/>
      <c r="K10" s="34"/>
      <c r="L10" s="34"/>
      <c r="M10" s="36" t="n">
        <f aca="false">IF(ISNUMBER($K10),IF(ISNUMBER($G10),ROUND($K10*$G10,2),ROUND($K10*$F10,2)),IF(ISNUMBER($G10),ROUND($I10*$G10,2),ROUND($I10*$F10,2)))</f>
        <v>0</v>
      </c>
      <c r="N10" s="28"/>
    </row>
    <row r="11" customFormat="false" ht="26.25" hidden="false" customHeight="true" outlineLevel="0" collapsed="false">
      <c r="A11" s="22" t="s">
        <v>21</v>
      </c>
      <c r="B11" s="23"/>
      <c r="C11" s="29" t="s">
        <v>22</v>
      </c>
      <c r="D11" s="30" t="s">
        <v>23</v>
      </c>
      <c r="E11" s="31"/>
      <c r="F11" s="32" t="n">
        <v>86</v>
      </c>
      <c r="G11" s="32"/>
      <c r="H11" s="33" t="n">
        <v>1</v>
      </c>
      <c r="I11" s="34"/>
      <c r="J11" s="35"/>
      <c r="K11" s="34"/>
      <c r="L11" s="34"/>
      <c r="M11" s="36" t="n">
        <f aca="false">IF(ISNUMBER($K11),IF(ISNUMBER($G11),ROUND($K11*$G11,2),ROUND($K11*$F11,2)),IF(ISNUMBER($G11),ROUND($I11*$G11,2),ROUND($I11*$F11,2)))</f>
        <v>0</v>
      </c>
      <c r="N11" s="28"/>
    </row>
    <row r="12" customFormat="false" ht="26.25" hidden="false" customHeight="true" outlineLevel="0" collapsed="false">
      <c r="A12" s="22" t="s">
        <v>24</v>
      </c>
      <c r="B12" s="23"/>
      <c r="C12" s="29" t="s">
        <v>25</v>
      </c>
      <c r="D12" s="30" t="s">
        <v>20</v>
      </c>
      <c r="E12" s="31"/>
      <c r="F12" s="32" t="n">
        <v>455</v>
      </c>
      <c r="G12" s="32"/>
      <c r="H12" s="33" t="n">
        <v>1</v>
      </c>
      <c r="I12" s="34"/>
      <c r="J12" s="35"/>
      <c r="K12" s="34"/>
      <c r="L12" s="34"/>
      <c r="M12" s="36" t="n">
        <f aca="false">IF(ISNUMBER($K12),IF(ISNUMBER($G12),ROUND($K12*$G12,2),ROUND($K12*$F12,2)),IF(ISNUMBER($G12),ROUND($I12*$G12,2),ROUND($I12*$F12,2)))</f>
        <v>0</v>
      </c>
      <c r="N12" s="28"/>
    </row>
    <row r="13" customFormat="false" ht="26.25" hidden="false" customHeight="true" outlineLevel="0" collapsed="false">
      <c r="A13" s="22" t="s">
        <v>26</v>
      </c>
      <c r="B13" s="23"/>
      <c r="C13" s="29" t="s">
        <v>27</v>
      </c>
      <c r="D13" s="30" t="s">
        <v>20</v>
      </c>
      <c r="E13" s="31"/>
      <c r="F13" s="32" t="n">
        <v>455</v>
      </c>
      <c r="G13" s="32"/>
      <c r="H13" s="33" t="n">
        <v>1</v>
      </c>
      <c r="I13" s="34"/>
      <c r="J13" s="35"/>
      <c r="K13" s="34"/>
      <c r="L13" s="34"/>
      <c r="M13" s="36" t="n">
        <f aca="false">IF(ISNUMBER($K13),IF(ISNUMBER($G13),ROUND($K13*$G13,2),ROUND($K13*$F13,2)),IF(ISNUMBER($G13),ROUND($I13*$G13,2),ROUND($I13*$F13,2)))</f>
        <v>0</v>
      </c>
      <c r="N13" s="28"/>
    </row>
    <row r="14" customFormat="false" ht="26.25" hidden="false" customHeight="true" outlineLevel="0" collapsed="false">
      <c r="A14" s="22" t="s">
        <v>28</v>
      </c>
      <c r="B14" s="23"/>
      <c r="C14" s="29" t="s">
        <v>29</v>
      </c>
      <c r="D14" s="30" t="s">
        <v>20</v>
      </c>
      <c r="E14" s="31"/>
      <c r="F14" s="32" t="n">
        <v>455</v>
      </c>
      <c r="G14" s="32"/>
      <c r="H14" s="33" t="n">
        <v>1</v>
      </c>
      <c r="I14" s="34"/>
      <c r="J14" s="35"/>
      <c r="K14" s="34"/>
      <c r="L14" s="34"/>
      <c r="M14" s="36" t="n">
        <f aca="false">IF(ISNUMBER($K14),IF(ISNUMBER($G14),ROUND($K14*$G14,2),ROUND($K14*$F14,2)),IF(ISNUMBER($G14),ROUND($I14*$G14,2),ROUND($I14*$F14,2)))</f>
        <v>0</v>
      </c>
      <c r="N14" s="28"/>
    </row>
    <row r="15" customFormat="false" ht="26.25" hidden="false" customHeight="true" outlineLevel="0" collapsed="false">
      <c r="A15" s="22" t="s">
        <v>30</v>
      </c>
      <c r="B15" s="23"/>
      <c r="C15" s="29" t="s">
        <v>31</v>
      </c>
      <c r="D15" s="30" t="s">
        <v>23</v>
      </c>
      <c r="E15" s="31"/>
      <c r="F15" s="32" t="n">
        <v>44</v>
      </c>
      <c r="G15" s="32"/>
      <c r="H15" s="33" t="n">
        <v>1</v>
      </c>
      <c r="I15" s="34"/>
      <c r="J15" s="35"/>
      <c r="K15" s="34"/>
      <c r="L15" s="34"/>
      <c r="M15" s="36" t="n">
        <f aca="false">IF(ISNUMBER($K15),IF(ISNUMBER($G15),ROUND($K15*$G15,2),ROUND($K15*$F15,2)),IF(ISNUMBER($G15),ROUND($I15*$G15,2),ROUND($I15*$F15,2)))</f>
        <v>0</v>
      </c>
      <c r="N15" s="28"/>
    </row>
    <row r="16" customFormat="false" ht="26.25" hidden="false" customHeight="true" outlineLevel="0" collapsed="false">
      <c r="A16" s="22" t="s">
        <v>32</v>
      </c>
      <c r="B16" s="23"/>
      <c r="C16" s="29" t="s">
        <v>33</v>
      </c>
      <c r="D16" s="30" t="s">
        <v>34</v>
      </c>
      <c r="E16" s="33"/>
      <c r="F16" s="37" t="n">
        <v>4</v>
      </c>
      <c r="G16" s="37"/>
      <c r="H16" s="33" t="n">
        <v>1</v>
      </c>
      <c r="I16" s="34"/>
      <c r="J16" s="35"/>
      <c r="K16" s="34"/>
      <c r="L16" s="34"/>
      <c r="M16" s="36" t="n">
        <f aca="false">IF(ISNUMBER($K16),IF(ISNUMBER($G16),ROUND($K16*$G16,2),ROUND($K16*$F16,2)),IF(ISNUMBER($G16),ROUND($I16*$G16,2),ROUND($I16*$F16,2)))</f>
        <v>0</v>
      </c>
      <c r="N16" s="28"/>
    </row>
    <row r="17" customFormat="false" ht="37.5" hidden="false" customHeight="true" outlineLevel="0" collapsed="false">
      <c r="A17" s="22" t="s">
        <v>35</v>
      </c>
      <c r="B17" s="23"/>
      <c r="C17" s="24" t="s">
        <v>36</v>
      </c>
      <c r="D17" s="25"/>
      <c r="E17" s="26"/>
      <c r="F17" s="25"/>
      <c r="G17" s="25"/>
      <c r="H17" s="26"/>
      <c r="I17" s="26"/>
      <c r="J17" s="26"/>
      <c r="K17" s="26"/>
      <c r="L17" s="26"/>
      <c r="M17" s="27"/>
      <c r="N17" s="28"/>
    </row>
    <row r="18" customFormat="false" ht="26.25" hidden="false" customHeight="true" outlineLevel="0" collapsed="false">
      <c r="A18" s="22" t="s">
        <v>37</v>
      </c>
      <c r="B18" s="23"/>
      <c r="C18" s="29" t="s">
        <v>38</v>
      </c>
      <c r="D18" s="25"/>
      <c r="E18" s="26"/>
      <c r="F18" s="25"/>
      <c r="G18" s="25"/>
      <c r="H18" s="26"/>
      <c r="I18" s="26"/>
      <c r="J18" s="26"/>
      <c r="K18" s="26"/>
      <c r="L18" s="26"/>
      <c r="M18" s="27"/>
      <c r="N18" s="28"/>
    </row>
    <row r="19" customFormat="false" ht="26.25" hidden="false" customHeight="true" outlineLevel="0" collapsed="false">
      <c r="A19" s="22" t="s">
        <v>39</v>
      </c>
      <c r="B19" s="23"/>
      <c r="C19" s="29" t="s">
        <v>40</v>
      </c>
      <c r="D19" s="30" t="s">
        <v>20</v>
      </c>
      <c r="E19" s="31"/>
      <c r="F19" s="32" t="n">
        <v>455</v>
      </c>
      <c r="G19" s="32"/>
      <c r="H19" s="33" t="n">
        <v>1</v>
      </c>
      <c r="I19" s="34"/>
      <c r="J19" s="35"/>
      <c r="K19" s="34"/>
      <c r="L19" s="34"/>
      <c r="M19" s="36" t="n">
        <f aca="false">IF(ISNUMBER($K19),IF(ISNUMBER($G19),ROUND($K19*$G19,2),ROUND($K19*$F19,2)),IF(ISNUMBER($G19),ROUND($I19*$G19,2),ROUND($I19*$F19,2)))</f>
        <v>0</v>
      </c>
      <c r="N19" s="28"/>
    </row>
    <row r="20" customFormat="false" ht="26.25" hidden="false" customHeight="true" outlineLevel="0" collapsed="false">
      <c r="A20" s="22" t="s">
        <v>41</v>
      </c>
      <c r="B20" s="23"/>
      <c r="C20" s="29" t="s">
        <v>42</v>
      </c>
      <c r="D20" s="30" t="s">
        <v>20</v>
      </c>
      <c r="E20" s="31"/>
      <c r="F20" s="32" t="n">
        <v>455</v>
      </c>
      <c r="G20" s="32"/>
      <c r="H20" s="33" t="n">
        <v>1</v>
      </c>
      <c r="I20" s="34"/>
      <c r="J20" s="35"/>
      <c r="K20" s="34"/>
      <c r="L20" s="34"/>
      <c r="M20" s="36" t="n">
        <f aca="false">IF(ISNUMBER($K20),IF(ISNUMBER($G20),ROUND($K20*$G20,2),ROUND($K20*$F20,2)),IF(ISNUMBER($G20),ROUND($I20*$G20,2),ROUND($I20*$F20,2)))</f>
        <v>0</v>
      </c>
      <c r="N20" s="28"/>
    </row>
    <row r="21" customFormat="false" ht="26.25" hidden="false" customHeight="true" outlineLevel="0" collapsed="false">
      <c r="A21" s="22" t="s">
        <v>43</v>
      </c>
      <c r="B21" s="23"/>
      <c r="C21" s="29" t="s">
        <v>44</v>
      </c>
      <c r="D21" s="30" t="s">
        <v>20</v>
      </c>
      <c r="E21" s="31"/>
      <c r="F21" s="32" t="n">
        <v>455</v>
      </c>
      <c r="G21" s="32"/>
      <c r="H21" s="33" t="n">
        <v>1</v>
      </c>
      <c r="I21" s="34"/>
      <c r="J21" s="35"/>
      <c r="K21" s="34"/>
      <c r="L21" s="34"/>
      <c r="M21" s="36" t="n">
        <f aca="false">IF(ISNUMBER($K21),IF(ISNUMBER($G21),ROUND($K21*$G21,2),ROUND($K21*$F21,2)),IF(ISNUMBER($G21),ROUND($I21*$G21,2),ROUND($I21*$F21,2)))</f>
        <v>0</v>
      </c>
      <c r="N21" s="28"/>
    </row>
    <row r="22" customFormat="false" ht="26.25" hidden="false" customHeight="true" outlineLevel="0" collapsed="false">
      <c r="A22" s="22" t="s">
        <v>45</v>
      </c>
      <c r="B22" s="23"/>
      <c r="C22" s="29" t="s">
        <v>46</v>
      </c>
      <c r="D22" s="30" t="s">
        <v>23</v>
      </c>
      <c r="E22" s="31"/>
      <c r="F22" s="32" t="n">
        <v>86</v>
      </c>
      <c r="G22" s="32"/>
      <c r="H22" s="33" t="n">
        <v>1</v>
      </c>
      <c r="I22" s="34"/>
      <c r="J22" s="35"/>
      <c r="K22" s="34"/>
      <c r="L22" s="34"/>
      <c r="M22" s="36" t="n">
        <f aca="false">IF(ISNUMBER($K22),IF(ISNUMBER($G22),ROUND($K22*$G22,2),ROUND($K22*$F22,2)),IF(ISNUMBER($G22),ROUND($I22*$G22,2),ROUND($I22*$F22,2)))</f>
        <v>0</v>
      </c>
      <c r="N22" s="28"/>
    </row>
    <row r="23" customFormat="false" ht="26.25" hidden="false" customHeight="true" outlineLevel="0" collapsed="false">
      <c r="A23" s="22" t="s">
        <v>47</v>
      </c>
      <c r="B23" s="23"/>
      <c r="C23" s="29" t="s">
        <v>48</v>
      </c>
      <c r="D23" s="30" t="s">
        <v>49</v>
      </c>
      <c r="E23" s="31"/>
      <c r="F23" s="32" t="n">
        <v>9.25</v>
      </c>
      <c r="G23" s="32"/>
      <c r="H23" s="33" t="n">
        <v>1</v>
      </c>
      <c r="I23" s="34"/>
      <c r="J23" s="35"/>
      <c r="K23" s="34"/>
      <c r="L23" s="34"/>
      <c r="M23" s="36" t="n">
        <f aca="false">IF(ISNUMBER($K23),IF(ISNUMBER($G23),ROUND($K23*$G23,2),ROUND($K23*$F23,2)),IF(ISNUMBER($G23),ROUND($I23*$G23,2),ROUND($I23*$F23,2)))</f>
        <v>0</v>
      </c>
      <c r="N23" s="28"/>
    </row>
    <row r="24" customFormat="false" ht="26.25" hidden="false" customHeight="true" outlineLevel="0" collapsed="false">
      <c r="A24" s="22" t="s">
        <v>50</v>
      </c>
      <c r="B24" s="23"/>
      <c r="C24" s="29" t="s">
        <v>51</v>
      </c>
      <c r="D24" s="30" t="s">
        <v>34</v>
      </c>
      <c r="E24" s="33"/>
      <c r="F24" s="37" t="n">
        <v>4</v>
      </c>
      <c r="G24" s="37"/>
      <c r="H24" s="33" t="n">
        <v>1</v>
      </c>
      <c r="I24" s="34"/>
      <c r="J24" s="35"/>
      <c r="K24" s="34"/>
      <c r="L24" s="34"/>
      <c r="M24" s="36" t="n">
        <f aca="false">IF(ISNUMBER($K24),IF(ISNUMBER($G24),ROUND($K24*$G24,2),ROUND($K24*$F24,2)),IF(ISNUMBER($G24),ROUND($I24*$G24,2),ROUND($I24*$F24,2)))</f>
        <v>0</v>
      </c>
      <c r="N24" s="28"/>
    </row>
    <row r="25" customFormat="false" ht="37.5" hidden="false" customHeight="true" outlineLevel="0" collapsed="false">
      <c r="A25" s="22" t="s">
        <v>52</v>
      </c>
      <c r="B25" s="23"/>
      <c r="C25" s="24" t="s">
        <v>53</v>
      </c>
      <c r="D25" s="25"/>
      <c r="E25" s="26"/>
      <c r="F25" s="25"/>
      <c r="G25" s="25"/>
      <c r="H25" s="26"/>
      <c r="I25" s="26"/>
      <c r="J25" s="26"/>
      <c r="K25" s="26"/>
      <c r="L25" s="26"/>
      <c r="M25" s="27"/>
      <c r="N25" s="28"/>
    </row>
    <row r="26" customFormat="false" ht="26.25" hidden="false" customHeight="true" outlineLevel="0" collapsed="false">
      <c r="A26" s="22" t="s">
        <v>54</v>
      </c>
      <c r="B26" s="23"/>
      <c r="C26" s="29" t="s">
        <v>55</v>
      </c>
      <c r="D26" s="30" t="s">
        <v>23</v>
      </c>
      <c r="E26" s="31"/>
      <c r="F26" s="32" t="n">
        <v>44</v>
      </c>
      <c r="G26" s="32"/>
      <c r="H26" s="33" t="n">
        <v>1</v>
      </c>
      <c r="I26" s="34"/>
      <c r="J26" s="35"/>
      <c r="K26" s="34"/>
      <c r="L26" s="34"/>
      <c r="M26" s="36" t="n">
        <f aca="false">IF(ISNUMBER($K26),IF(ISNUMBER($G26),ROUND($K26*$G26,2),ROUND($K26*$F26,2)),IF(ISNUMBER($G26),ROUND($I26*$G26,2),ROUND($I26*$F26,2)))</f>
        <v>0</v>
      </c>
      <c r="N26" s="28"/>
    </row>
    <row r="27" customFormat="false" ht="26.25" hidden="false" customHeight="true" outlineLevel="0" collapsed="false">
      <c r="A27" s="22" t="s">
        <v>56</v>
      </c>
      <c r="B27" s="23"/>
      <c r="C27" s="29" t="s">
        <v>57</v>
      </c>
      <c r="D27" s="30" t="s">
        <v>23</v>
      </c>
      <c r="E27" s="31"/>
      <c r="F27" s="32" t="n">
        <v>22</v>
      </c>
      <c r="G27" s="32"/>
      <c r="H27" s="33" t="n">
        <v>1</v>
      </c>
      <c r="I27" s="34"/>
      <c r="J27" s="35"/>
      <c r="K27" s="34"/>
      <c r="L27" s="34"/>
      <c r="M27" s="36" t="n">
        <f aca="false">IF(ISNUMBER($K27),IF(ISNUMBER($G27),ROUND($K27*$G27,2),ROUND($K27*$F27,2)),IF(ISNUMBER($G27),ROUND($I27*$G27,2),ROUND($I27*$F27,2)))</f>
        <v>0</v>
      </c>
      <c r="N27" s="28"/>
    </row>
    <row r="28" customFormat="false" ht="26.25" hidden="false" customHeight="true" outlineLevel="0" collapsed="false">
      <c r="A28" s="22" t="s">
        <v>58</v>
      </c>
      <c r="B28" s="23"/>
      <c r="C28" s="29" t="s">
        <v>59</v>
      </c>
      <c r="D28" s="30" t="s">
        <v>34</v>
      </c>
      <c r="E28" s="33"/>
      <c r="F28" s="37" t="n">
        <v>2</v>
      </c>
      <c r="G28" s="37"/>
      <c r="H28" s="33" t="n">
        <v>1</v>
      </c>
      <c r="I28" s="34"/>
      <c r="J28" s="35"/>
      <c r="K28" s="34"/>
      <c r="L28" s="34"/>
      <c r="M28" s="36" t="n">
        <f aca="false">IF(ISNUMBER($K28),IF(ISNUMBER($G28),ROUND($K28*$G28,2),ROUND($K28*$F28,2)),IF(ISNUMBER($G28),ROUND($I28*$G28,2),ROUND($I28*$F28,2)))</f>
        <v>0</v>
      </c>
      <c r="N28" s="28"/>
    </row>
    <row r="29" customFormat="false" ht="26.25" hidden="false" customHeight="true" outlineLevel="0" collapsed="false">
      <c r="A29" s="22" t="s">
        <v>60</v>
      </c>
      <c r="B29" s="23"/>
      <c r="C29" s="29" t="s">
        <v>61</v>
      </c>
      <c r="D29" s="25"/>
      <c r="E29" s="26"/>
      <c r="F29" s="25"/>
      <c r="G29" s="25"/>
      <c r="H29" s="26"/>
      <c r="I29" s="26"/>
      <c r="J29" s="26"/>
      <c r="K29" s="26"/>
      <c r="L29" s="26"/>
      <c r="M29" s="27"/>
      <c r="N29" s="28"/>
    </row>
    <row r="30" customFormat="false" ht="26.25" hidden="false" customHeight="true" outlineLevel="0" collapsed="false">
      <c r="A30" s="22" t="s">
        <v>62</v>
      </c>
      <c r="B30" s="23"/>
      <c r="C30" s="29" t="s">
        <v>63</v>
      </c>
      <c r="D30" s="30" t="s">
        <v>64</v>
      </c>
      <c r="E30" s="33"/>
      <c r="F30" s="37" t="n">
        <v>1</v>
      </c>
      <c r="G30" s="37"/>
      <c r="H30" s="33" t="n">
        <v>1</v>
      </c>
      <c r="I30" s="34"/>
      <c r="J30" s="35"/>
      <c r="K30" s="34"/>
      <c r="L30" s="34"/>
      <c r="M30" s="36" t="n">
        <f aca="false">IF(ISNUMBER($K30),IF(ISNUMBER($G30),ROUND($K30*$G30,2),ROUND($K30*$F30,2)),IF(ISNUMBER($G30),ROUND($I30*$G30,2),ROUND($I30*$F30,2)))</f>
        <v>0</v>
      </c>
      <c r="N30" s="28"/>
    </row>
    <row r="31" customFormat="false" ht="26.25" hidden="false" customHeight="true" outlineLevel="0" collapsed="false">
      <c r="A31" s="22" t="s">
        <v>65</v>
      </c>
      <c r="B31" s="23"/>
      <c r="C31" s="29" t="s">
        <v>66</v>
      </c>
      <c r="D31" s="30" t="s">
        <v>23</v>
      </c>
      <c r="E31" s="31"/>
      <c r="F31" s="32" t="n">
        <v>44</v>
      </c>
      <c r="G31" s="32"/>
      <c r="H31" s="33" t="n">
        <v>1</v>
      </c>
      <c r="I31" s="34"/>
      <c r="J31" s="35"/>
      <c r="K31" s="34"/>
      <c r="L31" s="34"/>
      <c r="M31" s="36" t="n">
        <f aca="false">IF(ISNUMBER($K31),IF(ISNUMBER($G31),ROUND($K31*$G31,2),ROUND($K31*$F31,2)),IF(ISNUMBER($G31),ROUND($I31*$G31,2),ROUND($I31*$F31,2)))</f>
        <v>0</v>
      </c>
      <c r="N31" s="28"/>
    </row>
    <row r="32" customFormat="false" ht="26.25" hidden="false" customHeight="true" outlineLevel="0" collapsed="false">
      <c r="A32" s="22" t="s">
        <v>67</v>
      </c>
      <c r="B32" s="23"/>
      <c r="C32" s="29" t="s">
        <v>68</v>
      </c>
      <c r="D32" s="30" t="s">
        <v>34</v>
      </c>
      <c r="E32" s="33"/>
      <c r="F32" s="37" t="n">
        <v>6</v>
      </c>
      <c r="G32" s="37"/>
      <c r="H32" s="33" t="n">
        <v>1</v>
      </c>
      <c r="I32" s="34"/>
      <c r="J32" s="35"/>
      <c r="K32" s="34"/>
      <c r="L32" s="34"/>
      <c r="M32" s="36" t="n">
        <f aca="false">IF(ISNUMBER($K32),IF(ISNUMBER($G32),ROUND($K32*$G32,2),ROUND($K32*$F32,2)),IF(ISNUMBER($G32),ROUND($I32*$G32,2),ROUND($I32*$F32,2)))</f>
        <v>0</v>
      </c>
      <c r="N32" s="28"/>
    </row>
    <row r="33" customFormat="false" ht="15" hidden="false" customHeight="true" outlineLevel="0" collapsed="false">
      <c r="A33" s="38" t="s">
        <v>69</v>
      </c>
      <c r="B33" s="38"/>
      <c r="C33" s="38"/>
      <c r="D33" s="38"/>
      <c r="E33" s="38"/>
      <c r="F33" s="38"/>
      <c r="G33" s="38"/>
      <c r="H33" s="38"/>
      <c r="I33" s="38"/>
      <c r="M33" s="39" t="n">
        <f aca="false">SUM(M$10:M$16)+SUM(M$19:M$24)+SUM(M$26:M$28)+SUM(M$30:M$32)</f>
        <v>0</v>
      </c>
      <c r="N33" s="40"/>
    </row>
    <row r="34" customFormat="false" ht="15" hidden="false" customHeight="true" outlineLevel="0" collapsed="false">
      <c r="A34" s="41" t="s">
        <v>70</v>
      </c>
      <c r="B34" s="41"/>
      <c r="C34" s="41"/>
      <c r="D34" s="41"/>
      <c r="E34" s="41"/>
      <c r="F34" s="41"/>
      <c r="G34" s="41"/>
      <c r="H34" s="41"/>
      <c r="I34" s="41"/>
      <c r="M34" s="42" t="n">
        <f aca="false">(SUMIF($H$8:$H$32,1,$M$8:$M$32))*0.2</f>
        <v>0</v>
      </c>
      <c r="N34" s="40"/>
    </row>
    <row r="35" customFormat="false" ht="15" hidden="false" customHeight="true" outlineLevel="0" collapsed="false">
      <c r="A35" s="43" t="s">
        <v>71</v>
      </c>
      <c r="B35" s="43"/>
      <c r="C35" s="43"/>
      <c r="D35" s="43"/>
      <c r="E35" s="43"/>
      <c r="F35" s="43"/>
      <c r="G35" s="43"/>
      <c r="H35" s="43"/>
      <c r="I35" s="43"/>
      <c r="M35" s="44" t="n">
        <f aca="false">SUM(M$33:M$34)</f>
        <v>0</v>
      </c>
      <c r="N35" s="40"/>
    </row>
  </sheetData>
  <sheetProtection algorithmName="SHA-512" hashValue="s1NfzxTYHpo4wysT4iu0u7aGIKSlrz2ye/x10VhAAehNqcT10ZXgXVfPq3DDmR3O+yD+DrOtlqmjtabF5zIgeg==" saltValue="GOtE5hE08Rt0iB/w6SjGDEI5W0EfBojwnXje0BZtDaw4KuxeRhP0x13nLo5dVZWXK9HS+39FnCBGmqfiwuyTlw==" spinCount="100000" sheet="true" password="cb83" objects="true" scenarios="true"/>
  <mergeCells count="6">
    <mergeCell ref="A1:M2"/>
    <mergeCell ref="A3:M4"/>
    <mergeCell ref="A5:M5"/>
    <mergeCell ref="A33:I33"/>
    <mergeCell ref="A34:I34"/>
    <mergeCell ref="A35:I35"/>
  </mergeCells>
  <printOptions headings="false" gridLines="false" gridLinesSet="true" horizontalCentered="true" verticalCentered="false"/>
  <pageMargins left="0.0833333333333333" right="0.0833333333333333" top="0.0833333333333333" bottom="0.0833333333333333" header="0.511811023622047" footer="0.511811023622047"/>
  <pageSetup paperSize="9" scale="79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2025-10-23T10:34:24Z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